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170"/>
  </bookViews>
  <sheets>
    <sheet name="Sch-B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AA16" i="1"/>
  <c r="AA25"/>
  <c r="AA28"/>
  <c r="AA22"/>
  <c r="AA19"/>
  <c r="AA10"/>
  <c r="A4"/>
  <c r="Q40"/>
  <c r="Z29" l="1"/>
</calcChain>
</file>

<file path=xl/sharedStrings.xml><?xml version="1.0" encoding="utf-8"?>
<sst xmlns="http://schemas.openxmlformats.org/spreadsheetml/2006/main" count="81" uniqueCount="40">
  <si>
    <t>CONTRACTOR</t>
  </si>
  <si>
    <t>ENGINEER
MUNICIPAL COMMITTEE UMERKOT
DISTRICT UMERKOT</t>
  </si>
  <si>
    <t>Item/Quantities/Rates and amount are estimated provisional and will be corrected to the Detail Working Estimate sanctioned by competent authority.</t>
  </si>
  <si>
    <t>Note:</t>
  </si>
  <si>
    <t>/ =</t>
  </si>
  <si>
    <t>Rs.</t>
  </si>
  <si>
    <t>Total Rs.</t>
  </si>
  <si>
    <t>Per % Sft.</t>
  </si>
  <si>
    <t>@</t>
  </si>
  <si>
    <t>Sft.</t>
  </si>
  <si>
    <t>Say</t>
  </si>
  <si>
    <t>Amount.</t>
  </si>
  <si>
    <t>Unit.</t>
  </si>
  <si>
    <t>Rate</t>
  </si>
  <si>
    <t>Quantity</t>
  </si>
  <si>
    <t>Item of work.</t>
  </si>
  <si>
    <t>S.#</t>
  </si>
  <si>
    <t>BILL OF QUANTITY</t>
  </si>
  <si>
    <t>NIT No. MC/736, DATED: 18.05.2015</t>
  </si>
  <si>
    <t>NAME OF AGENCY: -</t>
  </si>
  <si>
    <t>I am agree for execution of above said work/job at the ______________ %</t>
  </si>
  <si>
    <t>Per Sft.</t>
  </si>
  <si>
    <t>Per%Sft.</t>
  </si>
  <si>
    <t xml:space="preserve">Cement plaster ( 1:4) upto 12 ' ft height 3/8" thick (GSI No. 11 P- 57).
</t>
  </si>
  <si>
    <t>CEMENT  PLASTER (1:4)</t>
  </si>
  <si>
    <t>Pacca Brick work in ground floor in (c) cement sand mortar 1:6: (GSI No.5/c P-21)</t>
  </si>
  <si>
    <t>PACCA BRICK WORK</t>
  </si>
  <si>
    <t>Per %0Sft.</t>
  </si>
  <si>
    <t>White washing two coats (GSI No. 26/a P-59).</t>
  </si>
  <si>
    <t>WHITE WASHING</t>
  </si>
  <si>
    <t xml:space="preserve">Distempering (GSI No. 24 P-59).  Two coats </t>
  </si>
  <si>
    <t>DISTEMPERING</t>
  </si>
  <si>
    <t>Laying white marble flooring fine dressed on the surface without winding set in lime mortar 1:2 including rubbing and polishing of the joints (a) ¾” thick flooring (GSI No.28/aP43)</t>
  </si>
  <si>
    <t>WHITE MARBLE FLOORING</t>
  </si>
  <si>
    <t>S.# 45</t>
  </si>
  <si>
    <t>REPAIR OF KAROONJHAR GUEST HOUSE.</t>
  </si>
  <si>
    <t>Laying flooring of approved with glazed tile ¼” thick in white cement 1:2 over ¾” thick cement mortar 1:2 complete.(GSI No.24 P-43)</t>
  </si>
  <si>
    <t>WHITE CEMENT (1:2)</t>
  </si>
  <si>
    <t>Providing and fixing false ceiling of thermopile in panels of required design and size including frame work of Aluminum T-section hanged with nail wire to ceiling etc complete (GSI No.43 P-39</t>
  </si>
  <si>
    <t>ALUMINUM T-SECTION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</si>
</sst>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4">
    <font>
      <sz val="10"/>
      <name val="Arial"/>
    </font>
    <font>
      <sz val="11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b/>
      <u/>
      <sz val="15"/>
      <name val="Arial"/>
      <family val="2"/>
    </font>
    <font>
      <b/>
      <sz val="14"/>
      <name val="Arial"/>
      <family val="2"/>
    </font>
    <font>
      <b/>
      <u/>
      <sz val="16"/>
      <name val="Arial"/>
      <family val="2"/>
    </font>
    <font>
      <sz val="13"/>
      <name val="Arial"/>
      <family val="2"/>
    </font>
    <font>
      <b/>
      <i/>
      <sz val="1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9" fontId="5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1" xfId="0" applyFont="1" applyBorder="1"/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2" xfId="0" applyFont="1" applyBorder="1" applyAlignment="1">
      <alignment vertical="top"/>
    </xf>
    <xf numFmtId="0" fontId="10" fillId="0" borderId="2" xfId="0" applyFont="1" applyBorder="1" applyAlignment="1">
      <alignment vertical="top"/>
    </xf>
    <xf numFmtId="0" fontId="4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0" fontId="5" fillId="0" borderId="0" xfId="0" applyFont="1" applyAlignment="1">
      <alignment vertical="top"/>
    </xf>
    <xf numFmtId="164" fontId="0" fillId="0" borderId="0" xfId="0" applyNumberFormat="1"/>
    <xf numFmtId="0" fontId="5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2" xfId="1" applyNumberFormat="1" applyFont="1" applyBorder="1" applyAlignment="1">
      <alignment horizontal="right"/>
    </xf>
    <xf numFmtId="0" fontId="6" fillId="0" borderId="0" xfId="0" applyFont="1" applyAlignment="1">
      <alignment horizontal="left" vertical="center"/>
    </xf>
    <xf numFmtId="0" fontId="12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wrapText="1"/>
    </xf>
    <xf numFmtId="0" fontId="4" fillId="0" borderId="0" xfId="0" quotePrefix="1" applyFont="1" applyAlignment="1">
      <alignment horizontal="left"/>
    </xf>
    <xf numFmtId="1" fontId="4" fillId="0" borderId="0" xfId="0" applyNumberFormat="1" applyFont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164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/>
    </xf>
    <xf numFmtId="0" fontId="4" fillId="0" borderId="0" xfId="0" quotePrefix="1" applyNumberFormat="1" applyFont="1" applyAlignment="1"/>
    <xf numFmtId="0" fontId="4" fillId="0" borderId="0" xfId="0" applyNumberFormat="1" applyFont="1" applyAlignment="1"/>
  </cellXfs>
  <cellStyles count="5">
    <cellStyle name="Comma 2" xfId="1"/>
    <cellStyle name="Comma 3" xfId="2"/>
    <cellStyle name="Normal" xfId="0" builtinId="0"/>
    <cellStyle name="Normal 2" xfId="3"/>
    <cellStyle name="Percent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wn%20committee/Copy%20of%20national%20bank%20chowk%20to%20thar%20satand%20cattle%20pir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chedule b"/>
      <sheetName val="1-1carpet"/>
      <sheetName val="Certificates (2)"/>
      <sheetName val="recond carpet"/>
      <sheetName val="Sch B"/>
      <sheetName val="Measurement"/>
      <sheetName val="sche;b"/>
      <sheetName val="Sheet1"/>
      <sheetName val="only 2 coat"/>
      <sheetName val="Only Cpt"/>
      <sheetName val="1st &amp; Cpt"/>
      <sheetName val="Patch with 2 coat"/>
      <sheetName val="Const&amp;Rec"/>
      <sheetName val="Patch With 1st &amp; Cpt"/>
      <sheetName val="Rec. Const TST"/>
      <sheetName val="Rec. Const Cpt"/>
      <sheetName val="RA Digri"/>
      <sheetName val="R.A"/>
      <sheetName val="C Rate"/>
      <sheetName val="Face Sh."/>
      <sheetName val="Certificates"/>
    </sheetNames>
    <sheetDataSet>
      <sheetData sheetId="0" refreshError="1">
        <row r="1">
          <cell r="A1" t="str">
            <v>SCHEDULE ''B''</v>
          </cell>
        </row>
        <row r="2">
          <cell r="A2" t="str">
            <v>NAME OF WORK;-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41"/>
  <sheetViews>
    <sheetView tabSelected="1" view="pageBreakPreview" topLeftCell="A20" zoomScale="85" zoomScaleNormal="70" zoomScaleSheetLayoutView="85" workbookViewId="0">
      <selection activeCell="R32" sqref="R32"/>
    </sheetView>
  </sheetViews>
  <sheetFormatPr defaultRowHeight="12.75"/>
  <cols>
    <col min="1" max="1" width="4.5703125" customWidth="1"/>
    <col min="2" max="5" width="2.5703125" customWidth="1"/>
    <col min="6" max="6" width="3.5703125" customWidth="1"/>
    <col min="7" max="7" width="2.5703125" customWidth="1"/>
    <col min="8" max="8" width="3.85546875" customWidth="1"/>
    <col min="9" max="9" width="2.140625" customWidth="1"/>
    <col min="10" max="10" width="2.5703125" customWidth="1"/>
    <col min="11" max="11" width="4.5703125" customWidth="1"/>
    <col min="12" max="12" width="3.140625" customWidth="1"/>
    <col min="13" max="17" width="2.5703125" customWidth="1"/>
    <col min="18" max="18" width="3.5703125" customWidth="1"/>
    <col min="19" max="25" width="2.5703125" customWidth="1"/>
    <col min="26" max="26" width="1" customWidth="1"/>
    <col min="27" max="27" width="1.85546875" customWidth="1"/>
    <col min="28" max="28" width="2.5703125" customWidth="1"/>
    <col min="29" max="29" width="1" customWidth="1"/>
    <col min="30" max="30" width="2.7109375" customWidth="1"/>
    <col min="31" max="31" width="5.42578125" customWidth="1"/>
    <col min="32" max="34" width="2.5703125" customWidth="1"/>
  </cols>
  <sheetData>
    <row r="1" spans="1:35" ht="18">
      <c r="A1" s="35" t="s">
        <v>34</v>
      </c>
      <c r="B1" s="35"/>
      <c r="C1" s="35"/>
    </row>
    <row r="2" spans="1:35" ht="19.5">
      <c r="A2" s="34" t="s">
        <v>17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1:35" ht="20.25">
      <c r="A3" s="13" t="s">
        <v>18</v>
      </c>
      <c r="B3" s="11"/>
      <c r="C3" s="11"/>
      <c r="D3" s="11"/>
      <c r="E3" s="14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</row>
    <row r="4" spans="1:35" ht="18">
      <c r="A4" s="30" t="str">
        <f>'[1]schedule b'!$A$2:$AI$2</f>
        <v>NAME OF WORK;-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</row>
    <row r="5" spans="1:35" ht="15.75">
      <c r="A5" s="31" t="s">
        <v>35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</row>
    <row r="6" spans="1:35" ht="18">
      <c r="A6" s="16" t="s">
        <v>19</v>
      </c>
      <c r="B6" s="15"/>
      <c r="C6" s="15"/>
      <c r="D6" s="15"/>
      <c r="E6" s="15"/>
      <c r="F6" s="15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</row>
    <row r="7" spans="1:35" ht="16.5" thickBot="1">
      <c r="A7" s="10" t="s">
        <v>16</v>
      </c>
      <c r="B7" s="32" t="s">
        <v>15</v>
      </c>
      <c r="C7" s="32"/>
      <c r="D7" s="32"/>
      <c r="E7" s="32"/>
      <c r="F7" s="32"/>
      <c r="G7" s="32"/>
      <c r="H7" s="32"/>
      <c r="I7" s="32"/>
      <c r="J7" s="9"/>
      <c r="K7" s="9"/>
      <c r="L7" s="9"/>
      <c r="M7" s="9"/>
      <c r="N7" s="9"/>
      <c r="O7" s="32" t="s">
        <v>14</v>
      </c>
      <c r="P7" s="32"/>
      <c r="Q7" s="32"/>
      <c r="R7" s="32"/>
      <c r="S7" s="32"/>
      <c r="T7" s="9"/>
      <c r="U7" s="33" t="s">
        <v>13</v>
      </c>
      <c r="V7" s="33"/>
      <c r="W7" s="33"/>
      <c r="X7" s="33"/>
      <c r="Y7" s="9"/>
      <c r="Z7" s="33" t="s">
        <v>12</v>
      </c>
      <c r="AA7" s="33"/>
      <c r="AB7" s="33"/>
      <c r="AC7" s="9"/>
      <c r="AD7" s="9"/>
      <c r="AE7" s="33" t="s">
        <v>11</v>
      </c>
      <c r="AF7" s="33"/>
      <c r="AG7" s="33"/>
      <c r="AH7" s="33"/>
    </row>
    <row r="8" spans="1:35" s="6" customFormat="1" ht="15.75">
      <c r="A8" s="17">
        <v>1</v>
      </c>
      <c r="B8" s="25" t="s">
        <v>24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35" s="6" customFormat="1" ht="16.5">
      <c r="A9"/>
      <c r="B9" s="26" t="s">
        <v>23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7"/>
      <c r="AD9" s="27"/>
      <c r="AE9" s="27"/>
      <c r="AF9" s="27"/>
      <c r="AG9" s="27"/>
      <c r="AH9"/>
      <c r="AI9"/>
    </row>
    <row r="10" spans="1:35" s="6" customFormat="1" ht="15.75">
      <c r="B10" s="21" t="s">
        <v>10</v>
      </c>
      <c r="C10" s="21"/>
      <c r="D10" s="29">
        <v>910</v>
      </c>
      <c r="E10" s="29"/>
      <c r="F10" s="29"/>
      <c r="G10" s="29"/>
      <c r="H10" s="29"/>
      <c r="I10" s="29"/>
      <c r="J10" s="23" t="s">
        <v>9</v>
      </c>
      <c r="K10" s="23"/>
      <c r="L10" s="7" t="s">
        <v>8</v>
      </c>
      <c r="M10" s="23" t="s">
        <v>5</v>
      </c>
      <c r="N10" s="23"/>
      <c r="O10" s="22">
        <v>2197.52</v>
      </c>
      <c r="P10" s="22"/>
      <c r="Q10" s="22"/>
      <c r="R10" s="22"/>
      <c r="S10" s="21" t="s">
        <v>22</v>
      </c>
      <c r="T10" s="21"/>
      <c r="U10" s="21"/>
      <c r="V10" s="21"/>
      <c r="W10" s="21"/>
      <c r="X10" s="8"/>
      <c r="Y10" s="5" t="s">
        <v>5</v>
      </c>
      <c r="AA10" s="24">
        <f>ROUND(D10*O10/100,0)</f>
        <v>19997</v>
      </c>
      <c r="AB10" s="24"/>
      <c r="AC10" s="24"/>
      <c r="AD10" s="24"/>
      <c r="AE10" s="24"/>
      <c r="AF10" s="24"/>
      <c r="AG10" s="28" t="s">
        <v>4</v>
      </c>
      <c r="AH10" s="28"/>
    </row>
    <row r="11" spans="1:35" s="6" customFormat="1" ht="15.75">
      <c r="A11" s="17">
        <v>2</v>
      </c>
      <c r="B11" s="25" t="s">
        <v>26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5" s="6" customFormat="1" ht="36" customHeight="1">
      <c r="A12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7"/>
      <c r="AD12" s="27"/>
      <c r="AE12" s="27"/>
      <c r="AF12" s="27"/>
      <c r="AG12" s="27"/>
      <c r="AH12"/>
    </row>
    <row r="13" spans="1:35" s="6" customFormat="1" ht="15.75">
      <c r="B13" s="21" t="s">
        <v>10</v>
      </c>
      <c r="C13" s="21"/>
      <c r="D13" s="22">
        <v>157.5</v>
      </c>
      <c r="E13" s="22"/>
      <c r="F13" s="22"/>
      <c r="G13" s="22"/>
      <c r="H13" s="22"/>
      <c r="I13" s="22"/>
      <c r="J13" s="23" t="s">
        <v>9</v>
      </c>
      <c r="K13" s="23"/>
      <c r="L13" s="7" t="s">
        <v>8</v>
      </c>
      <c r="M13" s="23" t="s">
        <v>5</v>
      </c>
      <c r="N13" s="23"/>
      <c r="O13" s="22">
        <v>12346.65</v>
      </c>
      <c r="P13" s="22"/>
      <c r="Q13" s="22"/>
      <c r="R13" s="22"/>
      <c r="S13" s="21" t="s">
        <v>27</v>
      </c>
      <c r="T13" s="21"/>
      <c r="U13" s="21"/>
      <c r="V13" s="21"/>
      <c r="W13" s="21"/>
      <c r="X13" s="8"/>
      <c r="Y13" s="5" t="s">
        <v>5</v>
      </c>
      <c r="AA13" s="24">
        <v>19962</v>
      </c>
      <c r="AB13" s="24"/>
      <c r="AC13" s="24"/>
      <c r="AD13" s="24"/>
      <c r="AE13" s="24"/>
      <c r="AF13" s="24"/>
      <c r="AG13" s="28" t="s">
        <v>4</v>
      </c>
      <c r="AH13" s="28"/>
    </row>
    <row r="14" spans="1:35" s="6" customFormat="1" ht="15.75">
      <c r="A14" s="17">
        <v>3</v>
      </c>
      <c r="B14" s="25" t="s">
        <v>33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5" s="6" customFormat="1" ht="51" customHeight="1">
      <c r="A15"/>
      <c r="B15" s="26" t="s">
        <v>32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7"/>
      <c r="AD15" s="27"/>
      <c r="AE15" s="27"/>
      <c r="AF15" s="27"/>
      <c r="AG15" s="27"/>
      <c r="AH15"/>
    </row>
    <row r="16" spans="1:35" s="6" customFormat="1" ht="15.75">
      <c r="B16" s="21" t="s">
        <v>10</v>
      </c>
      <c r="C16" s="21"/>
      <c r="D16" s="22">
        <v>180</v>
      </c>
      <c r="E16" s="22"/>
      <c r="F16" s="22"/>
      <c r="G16" s="22"/>
      <c r="H16" s="22"/>
      <c r="I16" s="22"/>
      <c r="J16" s="23" t="s">
        <v>9</v>
      </c>
      <c r="K16" s="23"/>
      <c r="L16" s="7" t="s">
        <v>8</v>
      </c>
      <c r="M16" s="23" t="s">
        <v>5</v>
      </c>
      <c r="N16" s="23"/>
      <c r="O16" s="22">
        <v>567.48</v>
      </c>
      <c r="P16" s="22"/>
      <c r="Q16" s="22"/>
      <c r="R16" s="22"/>
      <c r="S16" s="21" t="s">
        <v>21</v>
      </c>
      <c r="T16" s="21"/>
      <c r="U16" s="21"/>
      <c r="V16" s="21"/>
      <c r="W16" s="21"/>
      <c r="X16" s="8"/>
      <c r="Y16" s="5" t="s">
        <v>5</v>
      </c>
      <c r="AA16" s="24">
        <f>ROUND(D16*O16,0)</f>
        <v>102146</v>
      </c>
      <c r="AB16" s="24"/>
      <c r="AC16" s="24"/>
      <c r="AD16" s="24"/>
      <c r="AE16" s="24"/>
      <c r="AF16" s="24"/>
      <c r="AG16" s="28" t="s">
        <v>4</v>
      </c>
      <c r="AH16" s="28"/>
    </row>
    <row r="17" spans="1:36" s="6" customFormat="1" ht="15.75">
      <c r="A17" s="17">
        <v>4</v>
      </c>
      <c r="B17" s="25" t="s">
        <v>37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6" s="6" customFormat="1" ht="34.5" customHeight="1">
      <c r="A18"/>
      <c r="B18" s="26" t="s">
        <v>36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7"/>
      <c r="AD18" s="27"/>
      <c r="AE18" s="27"/>
      <c r="AF18" s="27"/>
      <c r="AG18" s="27"/>
      <c r="AH18"/>
    </row>
    <row r="19" spans="1:36" s="6" customFormat="1" ht="15.75">
      <c r="B19" s="21" t="s">
        <v>10</v>
      </c>
      <c r="C19" s="21"/>
      <c r="D19" s="22">
        <v>840</v>
      </c>
      <c r="E19" s="22"/>
      <c r="F19" s="22"/>
      <c r="G19" s="22"/>
      <c r="H19" s="22"/>
      <c r="I19" s="22"/>
      <c r="J19" s="23" t="s">
        <v>9</v>
      </c>
      <c r="K19" s="23"/>
      <c r="L19" s="7" t="s">
        <v>8</v>
      </c>
      <c r="M19" s="23" t="s">
        <v>5</v>
      </c>
      <c r="N19" s="23"/>
      <c r="O19" s="22">
        <v>27678.86</v>
      </c>
      <c r="P19" s="22"/>
      <c r="Q19" s="22"/>
      <c r="R19" s="22"/>
      <c r="S19" s="21" t="s">
        <v>7</v>
      </c>
      <c r="T19" s="21"/>
      <c r="U19" s="21"/>
      <c r="V19" s="21"/>
      <c r="W19" s="21"/>
      <c r="X19" s="8"/>
      <c r="Y19" s="5" t="s">
        <v>5</v>
      </c>
      <c r="AA19" s="24">
        <f>ROUND(D19*O19/100,0)</f>
        <v>232502</v>
      </c>
      <c r="AB19" s="24"/>
      <c r="AC19" s="24"/>
      <c r="AD19" s="24"/>
      <c r="AE19" s="24"/>
      <c r="AF19" s="24"/>
      <c r="AG19" s="28" t="s">
        <v>4</v>
      </c>
      <c r="AH19" s="28"/>
    </row>
    <row r="20" spans="1:36" s="6" customFormat="1" ht="15.75">
      <c r="A20" s="17">
        <v>5</v>
      </c>
      <c r="B20" s="25" t="s">
        <v>29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6" s="6" customFormat="1" ht="16.5">
      <c r="A21"/>
      <c r="B21" s="26" t="s">
        <v>28</v>
      </c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7"/>
      <c r="AD21" s="27"/>
      <c r="AE21" s="27"/>
      <c r="AF21" s="27"/>
      <c r="AG21" s="27"/>
      <c r="AH21"/>
    </row>
    <row r="22" spans="1:36" s="6" customFormat="1" ht="15.75">
      <c r="B22" s="21" t="s">
        <v>10</v>
      </c>
      <c r="C22" s="21"/>
      <c r="D22" s="22">
        <v>910</v>
      </c>
      <c r="E22" s="22"/>
      <c r="F22" s="22"/>
      <c r="G22" s="22"/>
      <c r="H22" s="22"/>
      <c r="I22" s="22"/>
      <c r="J22" s="23" t="s">
        <v>9</v>
      </c>
      <c r="K22" s="23"/>
      <c r="L22" s="7" t="s">
        <v>8</v>
      </c>
      <c r="M22" s="23" t="s">
        <v>5</v>
      </c>
      <c r="N22" s="23"/>
      <c r="O22" s="22">
        <v>425.84</v>
      </c>
      <c r="P22" s="22"/>
      <c r="Q22" s="22"/>
      <c r="R22" s="22"/>
      <c r="S22" s="21" t="s">
        <v>7</v>
      </c>
      <c r="T22" s="21"/>
      <c r="U22" s="21"/>
      <c r="V22" s="21"/>
      <c r="W22" s="21"/>
      <c r="X22" s="8"/>
      <c r="Y22" s="5" t="s">
        <v>5</v>
      </c>
      <c r="AA22" s="24">
        <f>ROUND(D22*O22/100,0)</f>
        <v>3875</v>
      </c>
      <c r="AB22" s="24"/>
      <c r="AC22" s="24"/>
      <c r="AD22" s="24"/>
      <c r="AE22" s="24"/>
      <c r="AF22" s="24"/>
      <c r="AG22" s="28" t="s">
        <v>4</v>
      </c>
      <c r="AH22" s="28"/>
    </row>
    <row r="23" spans="1:36" s="6" customFormat="1" ht="15.75">
      <c r="A23" s="17">
        <v>6</v>
      </c>
      <c r="B23" s="25" t="s">
        <v>31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6" s="6" customFormat="1" ht="16.5">
      <c r="A24"/>
      <c r="B24" s="26" t="s">
        <v>30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7"/>
      <c r="AD24" s="27"/>
      <c r="AE24" s="27"/>
      <c r="AF24" s="27"/>
      <c r="AG24" s="27"/>
      <c r="AH24"/>
    </row>
    <row r="25" spans="1:36" s="6" customFormat="1" ht="15.75">
      <c r="B25" s="21" t="s">
        <v>10</v>
      </c>
      <c r="C25" s="21"/>
      <c r="D25" s="22">
        <v>910</v>
      </c>
      <c r="E25" s="22"/>
      <c r="F25" s="22"/>
      <c r="G25" s="22"/>
      <c r="H25" s="22"/>
      <c r="I25" s="22"/>
      <c r="J25" s="23" t="s">
        <v>9</v>
      </c>
      <c r="K25" s="23"/>
      <c r="L25" s="7" t="s">
        <v>8</v>
      </c>
      <c r="M25" s="23" t="s">
        <v>5</v>
      </c>
      <c r="N25" s="23"/>
      <c r="O25" s="22">
        <v>1043.9000000000001</v>
      </c>
      <c r="P25" s="22"/>
      <c r="Q25" s="22"/>
      <c r="R25" s="22"/>
      <c r="S25" s="21" t="s">
        <v>7</v>
      </c>
      <c r="T25" s="21"/>
      <c r="U25" s="21"/>
      <c r="V25" s="21"/>
      <c r="W25" s="21"/>
      <c r="X25" s="8"/>
      <c r="Y25" s="5" t="s">
        <v>5</v>
      </c>
      <c r="AA25" s="24">
        <f>ROUND(D25*O25/100,0)</f>
        <v>9499</v>
      </c>
      <c r="AB25" s="24"/>
      <c r="AC25" s="24"/>
      <c r="AD25" s="24"/>
      <c r="AE25" s="24"/>
      <c r="AF25" s="24"/>
      <c r="AG25" s="28" t="s">
        <v>4</v>
      </c>
      <c r="AH25" s="28"/>
    </row>
    <row r="26" spans="1:36" s="6" customFormat="1" ht="15.75">
      <c r="A26" s="17">
        <v>7</v>
      </c>
      <c r="B26" s="25" t="s">
        <v>39</v>
      </c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1:36" s="6" customFormat="1" ht="54" customHeight="1">
      <c r="A27"/>
      <c r="B27" s="26" t="s">
        <v>38</v>
      </c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7"/>
      <c r="AD27" s="27"/>
      <c r="AE27" s="27"/>
      <c r="AF27" s="27"/>
      <c r="AG27" s="27"/>
      <c r="AH27"/>
    </row>
    <row r="28" spans="1:36" s="6" customFormat="1" ht="15.75">
      <c r="B28" s="21" t="s">
        <v>10</v>
      </c>
      <c r="C28" s="21"/>
      <c r="D28" s="22">
        <v>1008</v>
      </c>
      <c r="E28" s="22"/>
      <c r="F28" s="22"/>
      <c r="G28" s="22"/>
      <c r="H28" s="22"/>
      <c r="I28" s="22"/>
      <c r="J28" s="23" t="s">
        <v>9</v>
      </c>
      <c r="K28" s="23"/>
      <c r="L28" s="7" t="s">
        <v>8</v>
      </c>
      <c r="M28" s="23" t="s">
        <v>5</v>
      </c>
      <c r="N28" s="23"/>
      <c r="O28" s="22">
        <v>91.5</v>
      </c>
      <c r="P28" s="22"/>
      <c r="Q28" s="22"/>
      <c r="R28" s="22"/>
      <c r="S28" s="21" t="s">
        <v>7</v>
      </c>
      <c r="T28" s="21"/>
      <c r="U28" s="21"/>
      <c r="V28" s="21"/>
      <c r="W28" s="21"/>
      <c r="X28" s="8"/>
      <c r="Y28" s="5" t="s">
        <v>5</v>
      </c>
      <c r="AA28" s="24">
        <f>ROUND(D28*O28,0)</f>
        <v>92232</v>
      </c>
      <c r="AB28" s="24"/>
      <c r="AC28" s="24"/>
      <c r="AD28" s="24"/>
      <c r="AE28" s="24"/>
      <c r="AF28" s="24"/>
      <c r="AG28" s="28" t="s">
        <v>4</v>
      </c>
      <c r="AH28" s="28"/>
    </row>
    <row r="29" spans="1:36" ht="15.75">
      <c r="X29" s="5"/>
      <c r="Y29" s="5" t="s">
        <v>6</v>
      </c>
      <c r="Z29" s="41">
        <f>AA10+AA13+AA19+AA22+AA25+AA28+AA16</f>
        <v>480213</v>
      </c>
      <c r="AA29" s="42"/>
      <c r="AB29" s="42"/>
      <c r="AC29" s="42"/>
      <c r="AD29" s="42"/>
      <c r="AE29" s="42"/>
      <c r="AF29" s="42"/>
      <c r="AG29" s="43" t="s">
        <v>4</v>
      </c>
      <c r="AH29" s="44"/>
      <c r="AJ29" s="20"/>
    </row>
    <row r="30" spans="1:36" ht="31.5" customHeight="1">
      <c r="A30" s="18" t="s">
        <v>3</v>
      </c>
      <c r="D30" s="38" t="s">
        <v>2</v>
      </c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  <row r="31" spans="1:36">
      <c r="A31" s="3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</row>
    <row r="32" spans="1:36">
      <c r="A32" s="3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</row>
    <row r="33" spans="1:34">
      <c r="A33" s="3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</row>
    <row r="34" spans="1:34" ht="54.75" customHeight="1">
      <c r="Q34" s="36" t="s">
        <v>1</v>
      </c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</row>
    <row r="36" spans="1:34" ht="20.25" customHeight="1">
      <c r="A36" s="3"/>
      <c r="D36" s="38" t="s">
        <v>20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</row>
    <row r="40" spans="1:34" s="2" customFormat="1" ht="48" customHeight="1">
      <c r="B40" s="39" t="s">
        <v>0</v>
      </c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19"/>
      <c r="O40" s="19"/>
      <c r="P40" s="19"/>
      <c r="Q40" s="40" t="str">
        <f>Q34</f>
        <v>ENGINEER
MUNICIPAL COMMITTEE UMERKOT
DISTRICT UMERKOT</v>
      </c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</row>
    <row r="41" spans="1:34" ht="14.25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</row>
  </sheetData>
  <mergeCells count="86">
    <mergeCell ref="A2:AH2"/>
    <mergeCell ref="A1:C1"/>
    <mergeCell ref="Q34:AG34"/>
    <mergeCell ref="D36:AH36"/>
    <mergeCell ref="B40:M40"/>
    <mergeCell ref="Q40:AG40"/>
    <mergeCell ref="D30:AH30"/>
    <mergeCell ref="Z29:AF29"/>
    <mergeCell ref="AG29:AH29"/>
    <mergeCell ref="AG16:AH16"/>
    <mergeCell ref="A4:AH4"/>
    <mergeCell ref="A5:AH5"/>
    <mergeCell ref="B7:I7"/>
    <mergeCell ref="O7:S7"/>
    <mergeCell ref="U7:X7"/>
    <mergeCell ref="Z7:AB7"/>
    <mergeCell ref="AE7:AH7"/>
    <mergeCell ref="B14:T14"/>
    <mergeCell ref="B15:AG15"/>
    <mergeCell ref="B8:T8"/>
    <mergeCell ref="B9:AG9"/>
    <mergeCell ref="B10:C10"/>
    <mergeCell ref="D10:I10"/>
    <mergeCell ref="J10:K10"/>
    <mergeCell ref="M10:N10"/>
    <mergeCell ref="O10:R10"/>
    <mergeCell ref="S10:W10"/>
    <mergeCell ref="AA10:AF10"/>
    <mergeCell ref="AG10:AH10"/>
    <mergeCell ref="B11:T11"/>
    <mergeCell ref="B12:AG12"/>
    <mergeCell ref="B13:C13"/>
    <mergeCell ref="D13:I13"/>
    <mergeCell ref="J13:K13"/>
    <mergeCell ref="M13:N13"/>
    <mergeCell ref="O13:R13"/>
    <mergeCell ref="S13:W13"/>
    <mergeCell ref="AA13:AF13"/>
    <mergeCell ref="AG13:AH13"/>
    <mergeCell ref="B17:T17"/>
    <mergeCell ref="B18:AG18"/>
    <mergeCell ref="B19:C19"/>
    <mergeCell ref="D19:I19"/>
    <mergeCell ref="J19:K19"/>
    <mergeCell ref="M19:N19"/>
    <mergeCell ref="O19:R19"/>
    <mergeCell ref="S19:W19"/>
    <mergeCell ref="AA19:AF19"/>
    <mergeCell ref="AG19:AH19"/>
    <mergeCell ref="AG25:AH25"/>
    <mergeCell ref="B20:T20"/>
    <mergeCell ref="B21:AG21"/>
    <mergeCell ref="B22:C22"/>
    <mergeCell ref="D22:I22"/>
    <mergeCell ref="J22:K22"/>
    <mergeCell ref="M22:N22"/>
    <mergeCell ref="O22:R22"/>
    <mergeCell ref="S22:W22"/>
    <mergeCell ref="AA22:AF22"/>
    <mergeCell ref="AG22:AH22"/>
    <mergeCell ref="J25:K25"/>
    <mergeCell ref="M25:N25"/>
    <mergeCell ref="O25:R25"/>
    <mergeCell ref="S25:W25"/>
    <mergeCell ref="AA25:AF25"/>
    <mergeCell ref="S16:W16"/>
    <mergeCell ref="AA16:AF16"/>
    <mergeCell ref="B26:T26"/>
    <mergeCell ref="B27:AG27"/>
    <mergeCell ref="B28:C28"/>
    <mergeCell ref="D28:I28"/>
    <mergeCell ref="J28:K28"/>
    <mergeCell ref="M28:N28"/>
    <mergeCell ref="O28:R28"/>
    <mergeCell ref="S28:W28"/>
    <mergeCell ref="AA28:AF28"/>
    <mergeCell ref="AG28:AH28"/>
    <mergeCell ref="B23:T23"/>
    <mergeCell ref="B24:AG24"/>
    <mergeCell ref="B25:C25"/>
    <mergeCell ref="D25:I25"/>
    <mergeCell ref="B16:C16"/>
    <mergeCell ref="D16:I16"/>
    <mergeCell ref="J16:K16"/>
    <mergeCell ref="M16:N16"/>
    <mergeCell ref="O16:R16"/>
  </mergeCells>
  <pageMargins left="0.79" right="0.12" top="0.25" bottom="0.17" header="0.24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Sch-B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Zahid</dc:creator>
  <cp:lastModifiedBy>Prime</cp:lastModifiedBy>
  <cp:lastPrinted>2015-05-17T05:15:03Z</cp:lastPrinted>
  <dcterms:created xsi:type="dcterms:W3CDTF">2015-05-16T10:42:03Z</dcterms:created>
  <dcterms:modified xsi:type="dcterms:W3CDTF">2015-05-17T05:15:04Z</dcterms:modified>
</cp:coreProperties>
</file>